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'РН-ННГ-НЛ'!$A$1:$L$24</definedName>
  </definedNames>
  <calcPr calcId="145621"/>
</workbook>
</file>

<file path=xl/calcChain.xml><?xml version="1.0" encoding="utf-8"?>
<calcChain xmlns="http://schemas.openxmlformats.org/spreadsheetml/2006/main">
  <c r="I16" i="58" l="1"/>
  <c r="K16" i="58" s="1"/>
  <c r="J16" i="58" s="1"/>
  <c r="F17" i="58" l="1"/>
  <c r="I15" i="58" l="1"/>
  <c r="I14" i="58"/>
  <c r="K15" i="58" l="1"/>
  <c r="J15" i="58" s="1"/>
  <c r="K14" i="58"/>
  <c r="J14" i="58" s="1"/>
  <c r="I17" i="58"/>
  <c r="K17" i="58" l="1"/>
  <c r="J17" i="58"/>
</calcChain>
</file>

<file path=xl/sharedStrings.xml><?xml version="1.0" encoding="utf-8"?>
<sst xmlns="http://schemas.openxmlformats.org/spreadsheetml/2006/main" count="52" uniqueCount="46">
  <si>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</si>
  <si>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</si>
  <si>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</si>
  <si>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</si>
  <si>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</si>
  <si>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</si>
  <si>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</si>
  <si>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</si>
  <si>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</si>
  <si>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</si>
  <si>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</si>
  <si>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</si>
  <si>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</si>
  <si>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</si>
  <si>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</si>
  <si>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</si>
  <si>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</si>
  <si>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</si>
  <si>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</si>
  <si>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</si>
  <si>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</si>
  <si>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</si>
  <si>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</si>
  <si>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</si>
  <si>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КОММЕРЧЕСКОЕ ПРЕДЛОЖЕНИЕ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</si>
  <si>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</si>
  <si>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</si>
  <si>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</si>
  <si>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</si>
  <si>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</si>
  <si>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</si>
  <si>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</si>
  <si>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</si>
  <si>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НДС 20%</t>
  </si>
  <si>
    <t>Т.</t>
  </si>
  <si>
    <t>ХХМАО-Югра, производственные территории сервисных баз  ООО «Римера-Сервис» п.Талинка, ООО «Ойлпамп сервис» г.Нягань</t>
  </si>
  <si>
    <t>ХМАО-Югра, производственные территории сервисных баз  ООО «Римера-Сервис» п.Талинка, ООО «Ойлпамп сервис» г.Нягань</t>
  </si>
  <si>
    <t xml:space="preserve">  Трансформатор ТМПН б/у</t>
  </si>
  <si>
    <t xml:space="preserve">   Электродвигатель б/у</t>
  </si>
  <si>
    <t>МЕТАЛЛОЛОМ (ТРАНСФОРМАТОР Б/У)</t>
  </si>
  <si>
    <t>ЛОТ №РН-ННГ-04.20 Лом черных и цветных металлов, технических отходов</t>
  </si>
  <si>
    <t xml:space="preserve">2. Условие оплаты: Оплата Покупателем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 Покупатель имеет право на осуществление 100% предварительной оплаты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
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</si>
  <si>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</si>
  <si>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Производственные объекты Общества</t>
  </si>
  <si>
    <t>Ед. Изм</t>
  </si>
  <si>
    <t xml:space="preserve">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</si>
</sst>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6"/>
  <sheetViews>
    <sheetView tabSelected="1" view="pageBreakPreview" zoomScale="85" zoomScaleNormal="70" zoomScaleSheetLayoutView="85" workbookViewId="0">
      <selection activeCell="F12" sqref="F12:G12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23</v>
      </c>
    </row>
    <row r="2" spans="1:12" ht="20.25" customHeight="1" x14ac:dyDescent="0.2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40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25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4"/>
      <c r="F6" s="44"/>
      <c r="G6" s="44"/>
      <c r="H6" s="44"/>
      <c r="I6" s="44"/>
      <c r="J6" s="44"/>
      <c r="K6" s="44"/>
      <c r="L6" s="44"/>
    </row>
    <row r="7" spans="1:12" s="32" customFormat="1" ht="18.75" x14ac:dyDescent="0.3">
      <c r="A7" s="30" t="s">
        <v>20</v>
      </c>
      <c r="B7" s="30"/>
      <c r="C7" s="31"/>
      <c r="D7" s="31"/>
      <c r="E7" s="44"/>
      <c r="F7" s="44"/>
      <c r="G7" s="44"/>
      <c r="H7" s="44"/>
      <c r="I7" s="44"/>
      <c r="J7" s="44"/>
      <c r="K7" s="44"/>
      <c r="L7" s="44"/>
    </row>
    <row r="8" spans="1:12" s="32" customFormat="1" ht="18.75" x14ac:dyDescent="0.3">
      <c r="A8" s="30" t="s">
        <v>21</v>
      </c>
      <c r="B8" s="30"/>
      <c r="C8" s="31"/>
      <c r="D8" s="31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26</v>
      </c>
      <c r="C12" s="10" t="s">
        <v>1</v>
      </c>
      <c r="D12" s="10" t="s">
        <v>31</v>
      </c>
      <c r="E12" s="10" t="s">
        <v>2</v>
      </c>
      <c r="F12" s="11" t="s">
        <v>44</v>
      </c>
      <c r="G12" s="10" t="s">
        <v>45</v>
      </c>
      <c r="H12" s="10" t="s">
        <v>3</v>
      </c>
      <c r="I12" s="11" t="s">
        <v>17</v>
      </c>
      <c r="J12" s="11" t="s">
        <v>33</v>
      </c>
      <c r="K12" s="11" t="s">
        <v>27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28</v>
      </c>
    </row>
    <row r="14" spans="1:12" s="26" customFormat="1" ht="75" x14ac:dyDescent="0.25">
      <c r="A14" s="24">
        <v>1</v>
      </c>
      <c r="B14" s="23" t="s">
        <v>18</v>
      </c>
      <c r="C14" s="25" t="s">
        <v>32</v>
      </c>
      <c r="D14" s="40">
        <v>20205276</v>
      </c>
      <c r="E14" s="41" t="s">
        <v>37</v>
      </c>
      <c r="F14" s="40" t="s">
        <v>34</v>
      </c>
      <c r="G14" s="42">
        <v>20</v>
      </c>
      <c r="H14" s="33"/>
      <c r="I14" s="34">
        <f t="shared" ref="I14:I15" si="0">H14*G14</f>
        <v>0</v>
      </c>
      <c r="J14" s="34">
        <f t="shared" ref="J14:J15" si="1">K14-I14</f>
        <v>0</v>
      </c>
      <c r="K14" s="34">
        <f t="shared" ref="K14:K15" si="2">I14*1.2</f>
        <v>0</v>
      </c>
      <c r="L14" s="38" t="s">
        <v>35</v>
      </c>
    </row>
    <row r="15" spans="1:12" s="37" customFormat="1" ht="75" x14ac:dyDescent="0.25">
      <c r="A15" s="24">
        <v>2</v>
      </c>
      <c r="B15" s="23" t="s">
        <v>18</v>
      </c>
      <c r="C15" s="25" t="s">
        <v>32</v>
      </c>
      <c r="D15" s="40">
        <v>20230022</v>
      </c>
      <c r="E15" s="41" t="s">
        <v>38</v>
      </c>
      <c r="F15" s="40" t="s">
        <v>34</v>
      </c>
      <c r="G15" s="42">
        <v>80</v>
      </c>
      <c r="H15" s="33"/>
      <c r="I15" s="34">
        <f t="shared" si="0"/>
        <v>0</v>
      </c>
      <c r="J15" s="34">
        <f t="shared" si="1"/>
        <v>0</v>
      </c>
      <c r="K15" s="34">
        <f t="shared" si="2"/>
        <v>0</v>
      </c>
      <c r="L15" s="38" t="s">
        <v>36</v>
      </c>
    </row>
    <row r="16" spans="1:12" s="37" customFormat="1" ht="48.75" customHeight="1" x14ac:dyDescent="0.25">
      <c r="A16" s="24">
        <v>3</v>
      </c>
      <c r="B16" s="23" t="s">
        <v>18</v>
      </c>
      <c r="C16" s="25" t="s">
        <v>32</v>
      </c>
      <c r="D16" s="40">
        <v>20102975</v>
      </c>
      <c r="E16" s="41" t="s">
        <v>39</v>
      </c>
      <c r="F16" s="40" t="s">
        <v>34</v>
      </c>
      <c r="G16" s="42">
        <v>10.23</v>
      </c>
      <c r="H16" s="33"/>
      <c r="I16" s="34">
        <f t="shared" ref="I16" si="3">H16*G16</f>
        <v>0</v>
      </c>
      <c r="J16" s="34">
        <f t="shared" ref="J16" si="4">K16-I16</f>
        <v>0</v>
      </c>
      <c r="K16" s="34">
        <f t="shared" ref="K16" si="5">I16*1.2</f>
        <v>0</v>
      </c>
      <c r="L16" s="38" t="s">
        <v>43</v>
      </c>
    </row>
    <row r="17" spans="1:12" s="37" customFormat="1" ht="15.75" x14ac:dyDescent="0.25">
      <c r="A17" s="27"/>
      <c r="B17" s="27"/>
      <c r="C17" s="27"/>
      <c r="D17" s="27"/>
      <c r="E17" s="27"/>
      <c r="F17" s="29">
        <f>SUM(F14:F15)</f>
        <v>0</v>
      </c>
      <c r="G17" s="28"/>
      <c r="H17" s="29"/>
      <c r="I17" s="29">
        <f>SUM(I14:I15)</f>
        <v>0</v>
      </c>
      <c r="J17" s="29">
        <f>SUM(J14:J15)</f>
        <v>0</v>
      </c>
      <c r="K17" s="29">
        <f>SUM(K14:K15)</f>
        <v>0</v>
      </c>
      <c r="L17" s="27"/>
    </row>
    <row r="18" spans="1:12" s="37" customFormat="1" ht="15.75" x14ac:dyDescent="0.2">
      <c r="A18" s="1"/>
      <c r="B18" s="1"/>
      <c r="C18" s="1"/>
      <c r="D18" s="1"/>
      <c r="E18" s="1"/>
      <c r="F18" s="4"/>
      <c r="G18" s="3"/>
      <c r="H18" s="7"/>
      <c r="I18" s="1"/>
      <c r="J18" s="1"/>
      <c r="K18" s="1"/>
      <c r="L18" s="8"/>
    </row>
    <row r="19" spans="1:12" s="37" customFormat="1" ht="15.75" x14ac:dyDescent="0.2">
      <c r="A19" s="15" t="s">
        <v>9</v>
      </c>
      <c r="B19" s="15"/>
      <c r="C19" s="16"/>
      <c r="D19" s="16"/>
      <c r="E19" s="16"/>
      <c r="F19" s="2"/>
      <c r="G19" s="3"/>
      <c r="H19" s="2"/>
      <c r="I19" s="4"/>
      <c r="J19" s="4"/>
      <c r="K19" s="4"/>
      <c r="L19" s="8"/>
    </row>
    <row r="20" spans="1:12" s="37" customFormat="1" ht="48.75" customHeight="1" x14ac:dyDescent="0.25">
      <c r="A20" s="43" t="s">
        <v>41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1:12" s="37" customFormat="1" ht="71.25" customHeight="1" x14ac:dyDescent="0.25">
      <c r="A21" s="43" t="s">
        <v>42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</row>
    <row r="22" spans="1:12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x14ac:dyDescent="0.2">
      <c r="A23" s="7" t="s">
        <v>10</v>
      </c>
      <c r="B23" s="7"/>
      <c r="C23" s="7"/>
      <c r="D23" s="7"/>
      <c r="E23" s="7"/>
      <c r="F23" s="7"/>
      <c r="G23" s="4"/>
      <c r="H23" s="35" t="s">
        <v>29</v>
      </c>
      <c r="I23" s="4"/>
      <c r="J23" s="4"/>
      <c r="K23" s="4"/>
      <c r="L23" s="17"/>
    </row>
    <row r="24" spans="1:12" x14ac:dyDescent="0.2">
      <c r="A24" s="2"/>
      <c r="B24" s="2"/>
      <c r="C24" s="7"/>
      <c r="D24" s="7"/>
      <c r="E24" s="7"/>
      <c r="G24" s="4"/>
      <c r="H24" s="36" t="s">
        <v>30</v>
      </c>
      <c r="I24" s="4"/>
      <c r="J24" s="4"/>
      <c r="K24" s="4"/>
      <c r="L24" s="7"/>
    </row>
    <row r="25" spans="1:12" ht="1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s="39" customFormat="1" ht="33" customHeight="1" x14ac:dyDescent="0.2">
      <c r="A26" s="1"/>
      <c r="B26" s="1"/>
      <c r="C26" s="1"/>
      <c r="D26" s="1"/>
      <c r="E26" s="1"/>
      <c r="F26" s="2"/>
      <c r="G26" s="3"/>
      <c r="H26" s="7"/>
      <c r="I26" s="1"/>
      <c r="J26" s="1"/>
      <c r="K26" s="1"/>
      <c r="L26" s="8"/>
    </row>
  </sheetData>
  <mergeCells count="9">
    <mergeCell ref="A21:L21"/>
    <mergeCell ref="E8:L8"/>
    <mergeCell ref="A11:L11"/>
    <mergeCell ref="A2:L2"/>
    <mergeCell ref="A3:L3"/>
    <mergeCell ref="A4:L4"/>
    <mergeCell ref="E6:L6"/>
    <mergeCell ref="E7:L7"/>
    <mergeCell ref="A20:L20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pszykov</cp:lastModifiedBy>
  <cp:lastPrinted>2018-10-01T05:09:00Z</cp:lastPrinted>
  <dcterms:created xsi:type="dcterms:W3CDTF">2015-09-14T07:06:03Z</dcterms:created>
  <dcterms:modified xsi:type="dcterms:W3CDTF">2020-09-29T04:16:18Z</dcterms:modified>
</cp:coreProperties>
</file>